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026\Umowy\ścierne\"/>
    </mc:Choice>
  </mc:AlternateContent>
  <xr:revisionPtr revIDLastSave="0" documentId="13_ncr:1_{D0BB3EC6-CA46-4027-8D98-C8E43178F6FE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pecyfikacja asortymentowa- 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H25" i="1"/>
  <c r="H51" i="1" l="1"/>
  <c r="H56" i="1"/>
  <c r="H54" i="1"/>
  <c r="H52" i="1"/>
  <c r="H50" i="1"/>
  <c r="H48" i="1"/>
  <c r="H46" i="1"/>
  <c r="H44" i="1"/>
  <c r="H42" i="1"/>
  <c r="H40" i="1"/>
  <c r="H38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5" i="1"/>
  <c r="H7" i="1"/>
  <c r="H9" i="1"/>
  <c r="H11" i="1"/>
  <c r="H13" i="1"/>
  <c r="H15" i="1"/>
  <c r="H17" i="1"/>
  <c r="H19" i="1"/>
  <c r="H21" i="1"/>
  <c r="H23" i="1"/>
  <c r="H27" i="1"/>
  <c r="H29" i="1"/>
  <c r="H31" i="1"/>
  <c r="H33" i="1"/>
  <c r="H35" i="1"/>
  <c r="H37" i="1"/>
  <c r="H39" i="1"/>
  <c r="H41" i="1"/>
  <c r="H43" i="1"/>
  <c r="H45" i="1"/>
  <c r="H47" i="1"/>
  <c r="H49" i="1"/>
  <c r="H53" i="1"/>
  <c r="H55" i="1"/>
  <c r="H57" i="1"/>
  <c r="H3" i="1"/>
  <c r="H58" i="1" l="1"/>
  <c r="H59" i="1" s="1"/>
  <c r="H60" i="1" l="1"/>
  <c r="H61" i="1" l="1"/>
  <c r="H62" i="1" s="1"/>
  <c r="H63" i="1" l="1"/>
</calcChain>
</file>

<file path=xl/sharedStrings.xml><?xml version="1.0" encoding="utf-8"?>
<sst xmlns="http://schemas.openxmlformats.org/spreadsheetml/2006/main" count="191" uniqueCount="132">
  <si>
    <t>Asortyment</t>
  </si>
  <si>
    <t>Krążek czepny fi 125 granulacja 100 z otworami odpylającymi</t>
  </si>
  <si>
    <t>Krążek czepny fi 125 granulacja 120 z otworami odpylającymi</t>
  </si>
  <si>
    <t>Krążek czepny fi 125 granulacja 180 z otworami odpylającymi</t>
  </si>
  <si>
    <t>Krążek czepny fi 125 granulacja 60 z otworami odpylającymi</t>
  </si>
  <si>
    <t>Krążek czepny fi 150 granulacja 180 z otworami odpylającymi</t>
  </si>
  <si>
    <t>Krążek czepny fi 150 granulacja 320 z otworami odpylającymi</t>
  </si>
  <si>
    <t>Krążek czepny fi 150 granulacja 240 z otworami odpylającymi</t>
  </si>
  <si>
    <t>Krążek czepny fi 150 granulacja 60 z otworami odpylającymi</t>
  </si>
  <si>
    <t>Krążek czepny fi 150 granulacja 80 z otworami odpylającymi</t>
  </si>
  <si>
    <t>Krążek czepny fi 150 granulacja 100 z otworami odpylającymi</t>
  </si>
  <si>
    <t>Krążek czepny fi 150 granulacja 200 z otworami odpylającymi</t>
  </si>
  <si>
    <t>Papier ścierny wodoodporny A-4 gr. 220 do szlifowania na mokro szpachli, lakierów, metali</t>
  </si>
  <si>
    <t>Płótno ścierne A4 100</t>
  </si>
  <si>
    <t>Płótno ścierne A4 220</t>
  </si>
  <si>
    <t>Płótno ścierne A4 60</t>
  </si>
  <si>
    <t>Płótno ścierne A4 80</t>
  </si>
  <si>
    <t>Ściernica listkowa 125 P80</t>
  </si>
  <si>
    <t>Ściernica listkowa 125 P60</t>
  </si>
  <si>
    <t>Ściernica listkowa 125 P40</t>
  </si>
  <si>
    <t>Ściernica listkowa 125 P120</t>
  </si>
  <si>
    <t>Ściernica listkowa 125 P100</t>
  </si>
  <si>
    <t>Ściernica T1 200x20x32x Ziarno:39C, Twardość: J, Spoiwo: VK</t>
  </si>
  <si>
    <t>Tarcza do cięcia metalu 125 x 2    T41</t>
  </si>
  <si>
    <t>Tarcza do cięcia metalu 125 x 2,5  T41</t>
  </si>
  <si>
    <t>Tarcza do cięcia metalu 125 x 3,2  T41</t>
  </si>
  <si>
    <t>Tarcza do cięcia metalu 125 x 1  T41</t>
  </si>
  <si>
    <t>Tarcza do cięcia metalu 125 x 1,6  T41</t>
  </si>
  <si>
    <t>Tarcza do cięcia metalu 180 x 2,0  T41</t>
  </si>
  <si>
    <t>Tarcza do cięcia metalu 230 x 2,5  T41</t>
  </si>
  <si>
    <t>Tarcza do cięcia metalu 300 x 3,2  T41</t>
  </si>
  <si>
    <t>Tarcza do ciecia metalu 400 x 4  T41</t>
  </si>
  <si>
    <t>Tarcza do ciecia diamentowa fi 125</t>
  </si>
  <si>
    <t>Tarcza do cięcia diamentowa fi 180</t>
  </si>
  <si>
    <t>Tarcza do cięcia diamentowa fi 230</t>
  </si>
  <si>
    <t>Szczotka tarczowa fi 200 z otworem fi 32 szer.30 mm MAX 3600 obr/min – drut stalowy</t>
  </si>
  <si>
    <t>Szczotka stalowa fi 120 z trzpieniem mocującym fi 6 – drut stalowy</t>
  </si>
  <si>
    <t>Szczotka stalowa fi 60 z trzpieniem mocującym fi 6- drut stalowy</t>
  </si>
  <si>
    <t>Brzeszczot do wyrzynarek T 101 A a5 szt. do miękkiego drewna, sklejki, płyt powlekanych  (1,5-15 mm), szczególnie do cięć krzywoliniowych</t>
  </si>
  <si>
    <t>Brzeszczot T 119 BO a5 szt.  materiał HCS, wersja uzębienia: rozwarte, frezowane, długość całkowita 83 mm. Podziałka zębów 2,0 mm</t>
  </si>
  <si>
    <t>Brzeszczot T 101 AO a5 szt. materiał BIM, wersja uzębienia kąt przyłożenia i zęby szlifowane, długość całkowita 100 mm, podziałka zębów 2,5 mm</t>
  </si>
  <si>
    <t>Brzeszczot S 922 BF a5 szt. materiał BIM, wersja uzębienia rozwarte, frezowane, podziałka zębów [mm] TPI 1,8/14</t>
  </si>
  <si>
    <t>Brzeszczot T 345 XF a5 szt. materiał BIM, długość całkowita  132 mm, podziałka zębów 2,4-5 mm</t>
  </si>
  <si>
    <t>Brzeszczot T 227 D a5szt materiał HSS, wersja uzębienia rozwarte, frezowane, długość całkowita 100 mm, podziałka zębów 3,0 mm</t>
  </si>
  <si>
    <t>Dwustronny brzeszczot RAMb do metalu o długości 300 mm i wysokości 25 mm wykonany ze stali węglowej a72 szt</t>
  </si>
  <si>
    <t>Ostrze łamane 18 mm do noża tapicerskiego, ilość segmentów 7, grubość ostrza 0,55 , a10 szt.</t>
  </si>
  <si>
    <t>Szczotka stożkowa 120 M14- szczotka tarczowa stożkowa drut stalowy</t>
  </si>
  <si>
    <t>Szczotka doczołowa fi 75 z nakrętką M14 splatana</t>
  </si>
  <si>
    <t>Szczotka doczołowa fi 65 z nakrętką  M14 splatana</t>
  </si>
  <si>
    <t>l.P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</si>
  <si>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</si>
  <si>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</si>
  <si>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</si>
  <si>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</si>
  <si>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</si>
  <si>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</si>
  <si>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</si>
  <si>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</si>
  <si>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</si>
  <si>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</si>
  <si>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</si>
  <si>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</si>
  <si>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</si>
  <si>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</si>
  <si>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</si>
  <si>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</si>
  <si>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</si>
  <si>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</si>
  <si>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</si>
  <si>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</si>
  <si>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</si>
  <si>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</si>
  <si>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</si>
  <si>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</si>
  <si>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</si>
  <si>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</si>
  <si>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</si>
  <si>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</si>
  <si>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</si>
  <si>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</si>
  <si>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</si>
  <si>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</si>
  <si>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</si>
  <si>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</si>
  <si>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</si>
  <si>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</si>
  <si>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</si>
  <si>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</si>
  <si>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</si>
  <si>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</si>
  <si>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</si>
  <si>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</si>
  <si>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</si>
  <si>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</si>
  <si>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</si>
  <si>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</si>
  <si>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</si>
  <si>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</si>
  <si>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</si>
  <si>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</si>
  <si>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</si>
  <si>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</si>
  <si>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</si>
  <si>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</si>
  <si>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</si>
  <si>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j.m</t>
  </si>
  <si>
    <t xml:space="preserve">VAT </t>
  </si>
  <si>
    <t xml:space="preserve">Wartość netto </t>
  </si>
  <si>
    <t xml:space="preserve">Cena netto </t>
  </si>
  <si>
    <t xml:space="preserve">Wartośc brutto </t>
  </si>
  <si>
    <t xml:space="preserve">Ilość </t>
  </si>
  <si>
    <t>szt</t>
  </si>
  <si>
    <t>op.</t>
  </si>
  <si>
    <t>Tarcza do ciecia diamentowa 350x25,4 uniwersalna  ( beton, asfalt)</t>
  </si>
  <si>
    <t>Brzeszczot T 118 BF a5 szt. podziałka zębów progressive  1,9-2,3 mm, grubość cięcia 2,5-6 mm</t>
  </si>
  <si>
    <t>Ściernica T1 300x32x32x Ziarno:39C, Twardość: J, Spoiwo: VK</t>
  </si>
  <si>
    <t>57.</t>
  </si>
  <si>
    <t xml:space="preserve">Szczotka ręczna druciana stalowa falista </t>
  </si>
  <si>
    <t>Ściernica tarczowa do cięcia szyn 41H 400 x 4,3 x 25,4 lub 41H 400 x 4,0 x 25,4</t>
  </si>
  <si>
    <t>Tarcza do szlifowania 125 x 6,4  T27 lub 125 x 6,0 T27</t>
  </si>
  <si>
    <t>Tarcza do szlifowania 230 x 6,5  T27 lub 230 x 6,0</t>
  </si>
  <si>
    <t>Ściernica kamień szlifierski 200x20x32 C48 60K węglik TYROLIT lub       Ściernica ceramiczna do ostrzenia 200x20x32 39C60K6VK33</t>
  </si>
  <si>
    <t>Kamień szlifierski trzpieniowy 15x30x6 46/60 PV</t>
  </si>
  <si>
    <t>Kamień szlifierski trzpieniowy  40x20x6 95A 60K</t>
  </si>
  <si>
    <t>58.</t>
  </si>
  <si>
    <t>59.</t>
  </si>
  <si>
    <t>60.</t>
  </si>
  <si>
    <t>61.</t>
  </si>
  <si>
    <t>56.</t>
  </si>
  <si>
    <t>Szczotka ręczna druciana drewniana 4-rzędowa</t>
  </si>
  <si>
    <t>Ściernica trzpieniowa listkowa 40x20x6 p 60</t>
  </si>
  <si>
    <t>Ściernica trzpieniowa listkowa 20x20x6 p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</si>
</sst>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tabSelected="1" view="pageBreakPreview" topLeftCell="A50" zoomScaleNormal="100" zoomScaleSheetLayoutView="100" workbookViewId="0">
      <selection activeCell="B63" sqref="B63:D63"/>
    </sheetView>
  </sheetViews>
  <sheetFormatPr defaultRowHeight="15" x14ac:dyDescent="0.25"/>
  <cols>
    <col min="1" max="1" width="5.7109375" style="4" customWidth="1"/>
    <col min="2" max="3" width="9.140625" style="1"/>
    <col min="4" max="4" width="50" style="1" customWidth="1"/>
    <col min="5" max="8" width="9.140625" style="4"/>
    <col min="9" max="9" width="8.28515625" style="4" customWidth="1"/>
    <col min="10" max="10" width="10.85546875" style="4" customWidth="1"/>
    <col min="11" max="11" width="0.140625" style="1" customWidth="1"/>
    <col min="12" max="16384" width="9.140625" style="1"/>
  </cols>
  <sheetData>
    <row r="1" spans="1:11" x14ac:dyDescent="0.25">
      <c r="A1" s="13" t="s">
        <v>49</v>
      </c>
      <c r="B1" s="15" t="s">
        <v>0</v>
      </c>
      <c r="C1" s="15"/>
      <c r="D1" s="15"/>
      <c r="E1" s="13" t="s">
        <v>105</v>
      </c>
      <c r="F1" s="13" t="s">
        <v>110</v>
      </c>
      <c r="G1" s="12" t="s">
        <v>108</v>
      </c>
      <c r="H1" s="12" t="s">
        <v>107</v>
      </c>
      <c r="I1" s="13" t="s">
        <v>106</v>
      </c>
      <c r="J1" s="12" t="s">
        <v>109</v>
      </c>
      <c r="K1" s="5"/>
    </row>
    <row r="2" spans="1:11" x14ac:dyDescent="0.25">
      <c r="A2" s="13"/>
      <c r="B2" s="15"/>
      <c r="C2" s="15"/>
      <c r="D2" s="15"/>
      <c r="E2" s="13"/>
      <c r="F2" s="13"/>
      <c r="G2" s="12"/>
      <c r="H2" s="12"/>
      <c r="I2" s="13"/>
      <c r="J2" s="12"/>
      <c r="K2" s="5"/>
    </row>
    <row r="3" spans="1:11" ht="24.95" customHeight="1" x14ac:dyDescent="0.25">
      <c r="A3" s="2" t="s">
        <v>50</v>
      </c>
      <c r="B3" s="14" t="s">
        <v>1</v>
      </c>
      <c r="C3" s="14"/>
      <c r="D3" s="14"/>
      <c r="E3" s="3" t="s">
        <v>111</v>
      </c>
      <c r="F3" s="2">
        <v>60</v>
      </c>
      <c r="G3" s="2"/>
      <c r="H3" s="2">
        <f>F3*G3</f>
        <v>0</v>
      </c>
      <c r="I3" s="2"/>
      <c r="J3" s="2"/>
    </row>
    <row r="4" spans="1:11" ht="24.95" customHeight="1" x14ac:dyDescent="0.25">
      <c r="A4" s="2" t="s">
        <v>51</v>
      </c>
      <c r="B4" s="14" t="s">
        <v>2</v>
      </c>
      <c r="C4" s="14"/>
      <c r="D4" s="14"/>
      <c r="E4" s="3" t="s">
        <v>111</v>
      </c>
      <c r="F4" s="2">
        <v>60</v>
      </c>
      <c r="G4" s="2"/>
      <c r="H4" s="2">
        <f t="shared" ref="H4:H51" si="0">F4*G4</f>
        <v>0</v>
      </c>
      <c r="I4" s="2"/>
      <c r="J4" s="2"/>
    </row>
    <row r="5" spans="1:11" ht="24.95" customHeight="1" x14ac:dyDescent="0.25">
      <c r="A5" s="2" t="s">
        <v>52</v>
      </c>
      <c r="B5" s="14" t="s">
        <v>3</v>
      </c>
      <c r="C5" s="14"/>
      <c r="D5" s="14"/>
      <c r="E5" s="3" t="s">
        <v>111</v>
      </c>
      <c r="F5" s="2">
        <v>60</v>
      </c>
      <c r="G5" s="2"/>
      <c r="H5" s="2">
        <f t="shared" si="0"/>
        <v>0</v>
      </c>
      <c r="I5" s="2"/>
      <c r="J5" s="2"/>
    </row>
    <row r="6" spans="1:11" ht="24.95" customHeight="1" x14ac:dyDescent="0.25">
      <c r="A6" s="2" t="s">
        <v>53</v>
      </c>
      <c r="B6" s="14" t="s">
        <v>4</v>
      </c>
      <c r="C6" s="14"/>
      <c r="D6" s="14"/>
      <c r="E6" s="3" t="s">
        <v>111</v>
      </c>
      <c r="F6" s="2">
        <v>60</v>
      </c>
      <c r="G6" s="2"/>
      <c r="H6" s="2">
        <f t="shared" si="0"/>
        <v>0</v>
      </c>
      <c r="I6" s="2"/>
      <c r="J6" s="2"/>
    </row>
    <row r="7" spans="1:11" ht="24.95" customHeight="1" x14ac:dyDescent="0.25">
      <c r="A7" s="2" t="s">
        <v>54</v>
      </c>
      <c r="B7" s="14" t="s">
        <v>5</v>
      </c>
      <c r="C7" s="14"/>
      <c r="D7" s="14"/>
      <c r="E7" s="3" t="s">
        <v>111</v>
      </c>
      <c r="F7" s="2">
        <v>150</v>
      </c>
      <c r="G7" s="2"/>
      <c r="H7" s="2">
        <f t="shared" si="0"/>
        <v>0</v>
      </c>
      <c r="I7" s="2"/>
      <c r="J7" s="2"/>
    </row>
    <row r="8" spans="1:11" ht="24.95" customHeight="1" x14ac:dyDescent="0.25">
      <c r="A8" s="2" t="s">
        <v>55</v>
      </c>
      <c r="B8" s="14" t="s">
        <v>6</v>
      </c>
      <c r="C8" s="14"/>
      <c r="D8" s="14"/>
      <c r="E8" s="3" t="s">
        <v>111</v>
      </c>
      <c r="F8" s="2">
        <v>200</v>
      </c>
      <c r="G8" s="2"/>
      <c r="H8" s="2">
        <f t="shared" si="0"/>
        <v>0</v>
      </c>
      <c r="I8" s="2"/>
      <c r="J8" s="2"/>
    </row>
    <row r="9" spans="1:11" ht="24.95" customHeight="1" x14ac:dyDescent="0.25">
      <c r="A9" s="2" t="s">
        <v>56</v>
      </c>
      <c r="B9" s="14" t="s">
        <v>7</v>
      </c>
      <c r="C9" s="14"/>
      <c r="D9" s="14"/>
      <c r="E9" s="3" t="s">
        <v>111</v>
      </c>
      <c r="F9" s="2">
        <v>100</v>
      </c>
      <c r="G9" s="2"/>
      <c r="H9" s="2">
        <f t="shared" si="0"/>
        <v>0</v>
      </c>
      <c r="I9" s="2"/>
      <c r="J9" s="2"/>
    </row>
    <row r="10" spans="1:11" ht="24.95" customHeight="1" x14ac:dyDescent="0.25">
      <c r="A10" s="2" t="s">
        <v>57</v>
      </c>
      <c r="B10" s="14" t="s">
        <v>8</v>
      </c>
      <c r="C10" s="14"/>
      <c r="D10" s="14"/>
      <c r="E10" s="3" t="s">
        <v>111</v>
      </c>
      <c r="F10" s="2">
        <v>50</v>
      </c>
      <c r="G10" s="2"/>
      <c r="H10" s="2">
        <f t="shared" si="0"/>
        <v>0</v>
      </c>
      <c r="I10" s="2"/>
      <c r="J10" s="2"/>
    </row>
    <row r="11" spans="1:11" ht="24.95" customHeight="1" x14ac:dyDescent="0.25">
      <c r="A11" s="2" t="s">
        <v>58</v>
      </c>
      <c r="B11" s="14" t="s">
        <v>9</v>
      </c>
      <c r="C11" s="14"/>
      <c r="D11" s="14"/>
      <c r="E11" s="3" t="s">
        <v>111</v>
      </c>
      <c r="F11" s="2">
        <v>100</v>
      </c>
      <c r="G11" s="2"/>
      <c r="H11" s="2">
        <f t="shared" si="0"/>
        <v>0</v>
      </c>
      <c r="I11" s="2"/>
      <c r="J11" s="2"/>
    </row>
    <row r="12" spans="1:11" ht="24.95" customHeight="1" x14ac:dyDescent="0.25">
      <c r="A12" s="2" t="s">
        <v>59</v>
      </c>
      <c r="B12" s="14" t="s">
        <v>10</v>
      </c>
      <c r="C12" s="14"/>
      <c r="D12" s="14"/>
      <c r="E12" s="3" t="s">
        <v>111</v>
      </c>
      <c r="F12" s="2">
        <v>50</v>
      </c>
      <c r="G12" s="2"/>
      <c r="H12" s="2">
        <f t="shared" si="0"/>
        <v>0</v>
      </c>
      <c r="I12" s="2"/>
      <c r="J12" s="2"/>
    </row>
    <row r="13" spans="1:11" ht="24.95" customHeight="1" x14ac:dyDescent="0.25">
      <c r="A13" s="2" t="s">
        <v>60</v>
      </c>
      <c r="B13" s="14" t="s">
        <v>11</v>
      </c>
      <c r="C13" s="14"/>
      <c r="D13" s="14"/>
      <c r="E13" s="3" t="s">
        <v>111</v>
      </c>
      <c r="F13" s="2">
        <v>50</v>
      </c>
      <c r="G13" s="2"/>
      <c r="H13" s="2">
        <f t="shared" si="0"/>
        <v>0</v>
      </c>
      <c r="I13" s="2"/>
      <c r="J13" s="2"/>
    </row>
    <row r="14" spans="1:11" ht="36" customHeight="1" x14ac:dyDescent="0.25">
      <c r="A14" s="2" t="s">
        <v>61</v>
      </c>
      <c r="B14" s="14" t="s">
        <v>12</v>
      </c>
      <c r="C14" s="14"/>
      <c r="D14" s="14"/>
      <c r="E14" s="3" t="s">
        <v>111</v>
      </c>
      <c r="F14" s="2">
        <v>55</v>
      </c>
      <c r="G14" s="2"/>
      <c r="H14" s="2">
        <f t="shared" si="0"/>
        <v>0</v>
      </c>
      <c r="I14" s="2"/>
      <c r="J14" s="2"/>
    </row>
    <row r="15" spans="1:11" ht="24.95" customHeight="1" x14ac:dyDescent="0.25">
      <c r="A15" s="2" t="s">
        <v>62</v>
      </c>
      <c r="B15" s="14" t="s">
        <v>13</v>
      </c>
      <c r="C15" s="14"/>
      <c r="D15" s="14"/>
      <c r="E15" s="3" t="s">
        <v>111</v>
      </c>
      <c r="F15" s="2">
        <v>80</v>
      </c>
      <c r="G15" s="2"/>
      <c r="H15" s="2">
        <f t="shared" si="0"/>
        <v>0</v>
      </c>
      <c r="I15" s="2"/>
      <c r="J15" s="2"/>
    </row>
    <row r="16" spans="1:11" ht="24.95" customHeight="1" x14ac:dyDescent="0.25">
      <c r="A16" s="2" t="s">
        <v>63</v>
      </c>
      <c r="B16" s="14" t="s">
        <v>14</v>
      </c>
      <c r="C16" s="14"/>
      <c r="D16" s="14"/>
      <c r="E16" s="3" t="s">
        <v>111</v>
      </c>
      <c r="F16" s="2">
        <v>60</v>
      </c>
      <c r="G16" s="2"/>
      <c r="H16" s="2">
        <f t="shared" si="0"/>
        <v>0</v>
      </c>
      <c r="I16" s="2"/>
      <c r="J16" s="2"/>
    </row>
    <row r="17" spans="1:10" ht="24.95" customHeight="1" x14ac:dyDescent="0.25">
      <c r="A17" s="2" t="s">
        <v>64</v>
      </c>
      <c r="B17" s="14" t="s">
        <v>15</v>
      </c>
      <c r="C17" s="14"/>
      <c r="D17" s="14"/>
      <c r="E17" s="3" t="s">
        <v>111</v>
      </c>
      <c r="F17" s="2">
        <v>50</v>
      </c>
      <c r="G17" s="2"/>
      <c r="H17" s="2">
        <f t="shared" si="0"/>
        <v>0</v>
      </c>
      <c r="I17" s="2"/>
      <c r="J17" s="2"/>
    </row>
    <row r="18" spans="1:10" ht="24.95" customHeight="1" x14ac:dyDescent="0.25">
      <c r="A18" s="2" t="s">
        <v>65</v>
      </c>
      <c r="B18" s="14" t="s">
        <v>16</v>
      </c>
      <c r="C18" s="14"/>
      <c r="D18" s="14"/>
      <c r="E18" s="3" t="s">
        <v>111</v>
      </c>
      <c r="F18" s="2">
        <v>80</v>
      </c>
      <c r="G18" s="2"/>
      <c r="H18" s="2">
        <f t="shared" si="0"/>
        <v>0</v>
      </c>
      <c r="I18" s="2"/>
      <c r="J18" s="2"/>
    </row>
    <row r="19" spans="1:10" ht="24.95" customHeight="1" x14ac:dyDescent="0.25">
      <c r="A19" s="2" t="s">
        <v>66</v>
      </c>
      <c r="B19" s="14" t="s">
        <v>17</v>
      </c>
      <c r="C19" s="14"/>
      <c r="D19" s="14"/>
      <c r="E19" s="3" t="s">
        <v>111</v>
      </c>
      <c r="F19" s="2">
        <v>180</v>
      </c>
      <c r="G19" s="2"/>
      <c r="H19" s="2">
        <f t="shared" si="0"/>
        <v>0</v>
      </c>
      <c r="I19" s="2"/>
      <c r="J19" s="2"/>
    </row>
    <row r="20" spans="1:10" ht="24.95" customHeight="1" x14ac:dyDescent="0.25">
      <c r="A20" s="2" t="s">
        <v>67</v>
      </c>
      <c r="B20" s="14" t="s">
        <v>18</v>
      </c>
      <c r="C20" s="14"/>
      <c r="D20" s="14"/>
      <c r="E20" s="3" t="s">
        <v>111</v>
      </c>
      <c r="F20" s="2">
        <v>240</v>
      </c>
      <c r="G20" s="2"/>
      <c r="H20" s="2">
        <f t="shared" si="0"/>
        <v>0</v>
      </c>
      <c r="I20" s="2"/>
      <c r="J20" s="2"/>
    </row>
    <row r="21" spans="1:10" ht="24.95" customHeight="1" x14ac:dyDescent="0.25">
      <c r="A21" s="2" t="s">
        <v>68</v>
      </c>
      <c r="B21" s="14" t="s">
        <v>19</v>
      </c>
      <c r="C21" s="14"/>
      <c r="D21" s="14"/>
      <c r="E21" s="3" t="s">
        <v>111</v>
      </c>
      <c r="F21" s="2">
        <v>150</v>
      </c>
      <c r="G21" s="2"/>
      <c r="H21" s="2">
        <f t="shared" si="0"/>
        <v>0</v>
      </c>
      <c r="I21" s="2"/>
      <c r="J21" s="2"/>
    </row>
    <row r="22" spans="1:10" ht="24.95" customHeight="1" x14ac:dyDescent="0.25">
      <c r="A22" s="2" t="s">
        <v>69</v>
      </c>
      <c r="B22" s="14" t="s">
        <v>20</v>
      </c>
      <c r="C22" s="14"/>
      <c r="D22" s="14"/>
      <c r="E22" s="3" t="s">
        <v>111</v>
      </c>
      <c r="F22" s="2">
        <v>30</v>
      </c>
      <c r="G22" s="2"/>
      <c r="H22" s="2">
        <f t="shared" si="0"/>
        <v>0</v>
      </c>
      <c r="I22" s="2"/>
      <c r="J22" s="2"/>
    </row>
    <row r="23" spans="1:10" ht="24.95" customHeight="1" x14ac:dyDescent="0.25">
      <c r="A23" s="2" t="s">
        <v>70</v>
      </c>
      <c r="B23" s="14" t="s">
        <v>21</v>
      </c>
      <c r="C23" s="14"/>
      <c r="D23" s="14"/>
      <c r="E23" s="3" t="s">
        <v>111</v>
      </c>
      <c r="F23" s="2">
        <v>30</v>
      </c>
      <c r="G23" s="2"/>
      <c r="H23" s="2">
        <f t="shared" si="0"/>
        <v>0</v>
      </c>
      <c r="I23" s="2"/>
      <c r="J23" s="2"/>
    </row>
    <row r="24" spans="1:10" ht="24.95" customHeight="1" x14ac:dyDescent="0.25">
      <c r="A24" s="2" t="s">
        <v>71</v>
      </c>
      <c r="B24" s="14" t="s">
        <v>22</v>
      </c>
      <c r="C24" s="14"/>
      <c r="D24" s="14"/>
      <c r="E24" s="3" t="s">
        <v>111</v>
      </c>
      <c r="F24" s="2">
        <v>8</v>
      </c>
      <c r="G24" s="2"/>
      <c r="H24" s="2">
        <f t="shared" si="0"/>
        <v>0</v>
      </c>
      <c r="I24" s="2"/>
      <c r="J24" s="2"/>
    </row>
    <row r="25" spans="1:10" ht="24.95" customHeight="1" x14ac:dyDescent="0.25">
      <c r="A25" s="2" t="s">
        <v>72</v>
      </c>
      <c r="B25" s="7" t="s">
        <v>121</v>
      </c>
      <c r="C25" s="8"/>
      <c r="D25" s="9"/>
      <c r="E25" s="3" t="s">
        <v>111</v>
      </c>
      <c r="F25" s="2">
        <v>8</v>
      </c>
      <c r="G25" s="2"/>
      <c r="H25" s="2">
        <f t="shared" si="0"/>
        <v>0</v>
      </c>
      <c r="I25" s="2"/>
      <c r="J25" s="2"/>
    </row>
    <row r="26" spans="1:10" ht="24.95" customHeight="1" x14ac:dyDescent="0.25">
      <c r="A26" s="2" t="s">
        <v>73</v>
      </c>
      <c r="B26" s="14" t="s">
        <v>115</v>
      </c>
      <c r="C26" s="14"/>
      <c r="D26" s="14"/>
      <c r="E26" s="3" t="s">
        <v>111</v>
      </c>
      <c r="F26" s="2">
        <v>1</v>
      </c>
      <c r="G26" s="2"/>
      <c r="H26" s="2">
        <f t="shared" si="0"/>
        <v>0</v>
      </c>
      <c r="I26" s="2"/>
      <c r="J26" s="2"/>
    </row>
    <row r="27" spans="1:10" ht="24.95" customHeight="1" x14ac:dyDescent="0.25">
      <c r="A27" s="2" t="s">
        <v>74</v>
      </c>
      <c r="B27" s="10" t="s">
        <v>23</v>
      </c>
      <c r="C27" s="10"/>
      <c r="D27" s="10"/>
      <c r="E27" s="3" t="s">
        <v>111</v>
      </c>
      <c r="F27" s="2">
        <v>10</v>
      </c>
      <c r="G27" s="2"/>
      <c r="H27" s="2">
        <f t="shared" si="0"/>
        <v>0</v>
      </c>
      <c r="I27" s="2"/>
      <c r="J27" s="2"/>
    </row>
    <row r="28" spans="1:10" ht="24.95" customHeight="1" x14ac:dyDescent="0.25">
      <c r="A28" s="2" t="s">
        <v>75</v>
      </c>
      <c r="B28" s="10" t="s">
        <v>24</v>
      </c>
      <c r="C28" s="10"/>
      <c r="D28" s="10"/>
      <c r="E28" s="2" t="s">
        <v>111</v>
      </c>
      <c r="F28" s="2">
        <v>10</v>
      </c>
      <c r="G28" s="2"/>
      <c r="H28" s="2">
        <f t="shared" si="0"/>
        <v>0</v>
      </c>
      <c r="I28" s="2"/>
      <c r="J28" s="2"/>
    </row>
    <row r="29" spans="1:10" ht="24.95" customHeight="1" x14ac:dyDescent="0.25">
      <c r="A29" s="2" t="s">
        <v>76</v>
      </c>
      <c r="B29" s="10" t="s">
        <v>25</v>
      </c>
      <c r="C29" s="10"/>
      <c r="D29" s="10"/>
      <c r="E29" s="2" t="s">
        <v>111</v>
      </c>
      <c r="F29" s="2">
        <v>20</v>
      </c>
      <c r="G29" s="2"/>
      <c r="H29" s="2">
        <f t="shared" si="0"/>
        <v>0</v>
      </c>
      <c r="I29" s="2"/>
      <c r="J29" s="2"/>
    </row>
    <row r="30" spans="1:10" ht="24.95" customHeight="1" x14ac:dyDescent="0.25">
      <c r="A30" s="2" t="s">
        <v>77</v>
      </c>
      <c r="B30" s="10" t="s">
        <v>26</v>
      </c>
      <c r="C30" s="10"/>
      <c r="D30" s="10"/>
      <c r="E30" s="2" t="s">
        <v>111</v>
      </c>
      <c r="F30" s="2">
        <v>1400</v>
      </c>
      <c r="G30" s="2"/>
      <c r="H30" s="2">
        <f t="shared" si="0"/>
        <v>0</v>
      </c>
      <c r="I30" s="2"/>
      <c r="J30" s="2"/>
    </row>
    <row r="31" spans="1:10" ht="24.95" customHeight="1" x14ac:dyDescent="0.25">
      <c r="A31" s="2" t="s">
        <v>78</v>
      </c>
      <c r="B31" s="10" t="s">
        <v>27</v>
      </c>
      <c r="C31" s="10"/>
      <c r="D31" s="10"/>
      <c r="E31" s="2" t="s">
        <v>111</v>
      </c>
      <c r="F31" s="2">
        <v>260</v>
      </c>
      <c r="G31" s="2"/>
      <c r="H31" s="2">
        <f t="shared" si="0"/>
        <v>0</v>
      </c>
      <c r="I31" s="2"/>
      <c r="J31" s="2"/>
    </row>
    <row r="32" spans="1:10" ht="24.95" customHeight="1" x14ac:dyDescent="0.25">
      <c r="A32" s="2" t="s">
        <v>79</v>
      </c>
      <c r="B32" s="10" t="s">
        <v>28</v>
      </c>
      <c r="C32" s="10"/>
      <c r="D32" s="10"/>
      <c r="E32" s="2" t="s">
        <v>111</v>
      </c>
      <c r="F32" s="2">
        <v>20</v>
      </c>
      <c r="G32" s="2"/>
      <c r="H32" s="2">
        <f t="shared" si="0"/>
        <v>0</v>
      </c>
      <c r="I32" s="2"/>
      <c r="J32" s="2"/>
    </row>
    <row r="33" spans="1:10" ht="24.95" customHeight="1" x14ac:dyDescent="0.25">
      <c r="A33" s="2" t="s">
        <v>80</v>
      </c>
      <c r="B33" s="10" t="s">
        <v>29</v>
      </c>
      <c r="C33" s="10"/>
      <c r="D33" s="10"/>
      <c r="E33" s="2" t="s">
        <v>111</v>
      </c>
      <c r="F33" s="2">
        <v>40</v>
      </c>
      <c r="G33" s="2"/>
      <c r="H33" s="2">
        <f t="shared" si="0"/>
        <v>0</v>
      </c>
      <c r="I33" s="2"/>
      <c r="J33" s="2"/>
    </row>
    <row r="34" spans="1:10" ht="24.95" customHeight="1" x14ac:dyDescent="0.25">
      <c r="A34" s="2" t="s">
        <v>81</v>
      </c>
      <c r="B34" s="10" t="s">
        <v>30</v>
      </c>
      <c r="C34" s="10"/>
      <c r="D34" s="10"/>
      <c r="E34" s="2" t="s">
        <v>111</v>
      </c>
      <c r="F34" s="2">
        <v>20</v>
      </c>
      <c r="G34" s="2"/>
      <c r="H34" s="2">
        <f t="shared" si="0"/>
        <v>0</v>
      </c>
      <c r="I34" s="2"/>
      <c r="J34" s="2"/>
    </row>
    <row r="35" spans="1:10" ht="24.95" customHeight="1" x14ac:dyDescent="0.25">
      <c r="A35" s="2" t="s">
        <v>82</v>
      </c>
      <c r="B35" s="10" t="s">
        <v>31</v>
      </c>
      <c r="C35" s="10"/>
      <c r="D35" s="10"/>
      <c r="E35" s="2" t="s">
        <v>111</v>
      </c>
      <c r="F35" s="2">
        <v>10</v>
      </c>
      <c r="G35" s="2"/>
      <c r="H35" s="2">
        <f t="shared" si="0"/>
        <v>0</v>
      </c>
      <c r="I35" s="2"/>
      <c r="J35" s="2"/>
    </row>
    <row r="36" spans="1:10" ht="24.95" customHeight="1" x14ac:dyDescent="0.25">
      <c r="A36" s="2" t="s">
        <v>83</v>
      </c>
      <c r="B36" s="10" t="s">
        <v>119</v>
      </c>
      <c r="C36" s="10"/>
      <c r="D36" s="10"/>
      <c r="E36" s="2" t="s">
        <v>111</v>
      </c>
      <c r="F36" s="2">
        <v>70</v>
      </c>
      <c r="G36" s="2"/>
      <c r="H36" s="2">
        <f t="shared" si="0"/>
        <v>0</v>
      </c>
      <c r="I36" s="2"/>
      <c r="J36" s="2"/>
    </row>
    <row r="37" spans="1:10" ht="24.95" customHeight="1" x14ac:dyDescent="0.25">
      <c r="A37" s="2" t="s">
        <v>84</v>
      </c>
      <c r="B37" s="10" t="s">
        <v>120</v>
      </c>
      <c r="C37" s="10"/>
      <c r="D37" s="10"/>
      <c r="E37" s="2" t="s">
        <v>111</v>
      </c>
      <c r="F37" s="2">
        <v>50</v>
      </c>
      <c r="G37" s="2"/>
      <c r="H37" s="2">
        <f t="shared" si="0"/>
        <v>0</v>
      </c>
      <c r="I37" s="2"/>
      <c r="J37" s="2"/>
    </row>
    <row r="38" spans="1:10" ht="24.95" customHeight="1" x14ac:dyDescent="0.25">
      <c r="A38" s="2" t="s">
        <v>85</v>
      </c>
      <c r="B38" s="10" t="s">
        <v>32</v>
      </c>
      <c r="C38" s="10"/>
      <c r="D38" s="10"/>
      <c r="E38" s="2" t="s">
        <v>111</v>
      </c>
      <c r="F38" s="2">
        <v>8</v>
      </c>
      <c r="G38" s="2"/>
      <c r="H38" s="2">
        <f t="shared" si="0"/>
        <v>0</v>
      </c>
      <c r="I38" s="2"/>
      <c r="J38" s="2"/>
    </row>
    <row r="39" spans="1:10" ht="24.95" customHeight="1" x14ac:dyDescent="0.25">
      <c r="A39" s="2" t="s">
        <v>86</v>
      </c>
      <c r="B39" s="10" t="s">
        <v>33</v>
      </c>
      <c r="C39" s="10"/>
      <c r="D39" s="10"/>
      <c r="E39" s="2" t="s">
        <v>111</v>
      </c>
      <c r="F39" s="2">
        <v>3</v>
      </c>
      <c r="G39" s="2"/>
      <c r="H39" s="2">
        <f t="shared" si="0"/>
        <v>0</v>
      </c>
      <c r="I39" s="2"/>
      <c r="J39" s="2"/>
    </row>
    <row r="40" spans="1:10" ht="24.95" customHeight="1" x14ac:dyDescent="0.25">
      <c r="A40" s="2" t="s">
        <v>87</v>
      </c>
      <c r="B40" s="10" t="s">
        <v>34</v>
      </c>
      <c r="C40" s="10"/>
      <c r="D40" s="10"/>
      <c r="E40" s="2" t="s">
        <v>111</v>
      </c>
      <c r="F40" s="2">
        <v>8</v>
      </c>
      <c r="G40" s="2"/>
      <c r="H40" s="2">
        <f t="shared" si="0"/>
        <v>0</v>
      </c>
      <c r="I40" s="2"/>
      <c r="J40" s="2"/>
    </row>
    <row r="41" spans="1:10" ht="27.75" customHeight="1" x14ac:dyDescent="0.25">
      <c r="A41" s="2" t="s">
        <v>88</v>
      </c>
      <c r="B41" s="10" t="s">
        <v>113</v>
      </c>
      <c r="C41" s="10"/>
      <c r="D41" s="10"/>
      <c r="E41" s="2" t="s">
        <v>111</v>
      </c>
      <c r="F41" s="2">
        <v>8</v>
      </c>
      <c r="G41" s="2"/>
      <c r="H41" s="2">
        <f t="shared" si="0"/>
        <v>0</v>
      </c>
      <c r="I41" s="2"/>
      <c r="J41" s="2"/>
    </row>
    <row r="42" spans="1:10" ht="36" customHeight="1" x14ac:dyDescent="0.25">
      <c r="A42" s="2" t="s">
        <v>89</v>
      </c>
      <c r="B42" s="10" t="s">
        <v>35</v>
      </c>
      <c r="C42" s="10"/>
      <c r="D42" s="10"/>
      <c r="E42" s="2" t="s">
        <v>111</v>
      </c>
      <c r="F42" s="2">
        <v>8</v>
      </c>
      <c r="G42" s="2"/>
      <c r="H42" s="2">
        <f t="shared" si="0"/>
        <v>0</v>
      </c>
      <c r="I42" s="2"/>
      <c r="J42" s="2"/>
    </row>
    <row r="43" spans="1:10" ht="27" customHeight="1" x14ac:dyDescent="0.25">
      <c r="A43" s="2" t="s">
        <v>90</v>
      </c>
      <c r="B43" s="10" t="s">
        <v>36</v>
      </c>
      <c r="C43" s="10"/>
      <c r="D43" s="10"/>
      <c r="E43" s="2" t="s">
        <v>111</v>
      </c>
      <c r="F43" s="2">
        <v>1</v>
      </c>
      <c r="G43" s="2"/>
      <c r="H43" s="2">
        <f t="shared" si="0"/>
        <v>0</v>
      </c>
      <c r="I43" s="2"/>
      <c r="J43" s="2"/>
    </row>
    <row r="44" spans="1:10" ht="27" customHeight="1" x14ac:dyDescent="0.25">
      <c r="A44" s="2" t="s">
        <v>91</v>
      </c>
      <c r="B44" s="10" t="s">
        <v>37</v>
      </c>
      <c r="C44" s="10"/>
      <c r="D44" s="10"/>
      <c r="E44" s="2" t="s">
        <v>111</v>
      </c>
      <c r="F44" s="2">
        <v>1</v>
      </c>
      <c r="G44" s="2"/>
      <c r="H44" s="2">
        <f t="shared" si="0"/>
        <v>0</v>
      </c>
      <c r="I44" s="2"/>
      <c r="J44" s="2"/>
    </row>
    <row r="45" spans="1:10" ht="42.75" customHeight="1" x14ac:dyDescent="0.25">
      <c r="A45" s="2" t="s">
        <v>92</v>
      </c>
      <c r="B45" s="10" t="s">
        <v>38</v>
      </c>
      <c r="C45" s="10"/>
      <c r="D45" s="10"/>
      <c r="E45" s="2" t="s">
        <v>112</v>
      </c>
      <c r="F45" s="2">
        <v>6</v>
      </c>
      <c r="G45" s="2"/>
      <c r="H45" s="2">
        <f t="shared" si="0"/>
        <v>0</v>
      </c>
      <c r="I45" s="2"/>
      <c r="J45" s="2"/>
    </row>
    <row r="46" spans="1:10" ht="34.5" customHeight="1" x14ac:dyDescent="0.25">
      <c r="A46" s="2" t="s">
        <v>93</v>
      </c>
      <c r="B46" s="10" t="s">
        <v>39</v>
      </c>
      <c r="C46" s="10"/>
      <c r="D46" s="10"/>
      <c r="E46" s="2" t="s">
        <v>112</v>
      </c>
      <c r="F46" s="2">
        <v>5</v>
      </c>
      <c r="G46" s="2"/>
      <c r="H46" s="2">
        <f t="shared" si="0"/>
        <v>0</v>
      </c>
      <c r="I46" s="2"/>
      <c r="J46" s="2"/>
    </row>
    <row r="47" spans="1:10" ht="39.75" customHeight="1" x14ac:dyDescent="0.25">
      <c r="A47" s="2" t="s">
        <v>94</v>
      </c>
      <c r="B47" s="10" t="s">
        <v>40</v>
      </c>
      <c r="C47" s="10"/>
      <c r="D47" s="10"/>
      <c r="E47" s="2" t="s">
        <v>112</v>
      </c>
      <c r="F47" s="2">
        <v>6</v>
      </c>
      <c r="G47" s="2"/>
      <c r="H47" s="2">
        <f t="shared" si="0"/>
        <v>0</v>
      </c>
      <c r="I47" s="2"/>
      <c r="J47" s="2"/>
    </row>
    <row r="48" spans="1:10" ht="39" customHeight="1" x14ac:dyDescent="0.25">
      <c r="A48" s="2" t="s">
        <v>95</v>
      </c>
      <c r="B48" s="10" t="s">
        <v>41</v>
      </c>
      <c r="C48" s="10"/>
      <c r="D48" s="10"/>
      <c r="E48" s="2" t="s">
        <v>112</v>
      </c>
      <c r="F48" s="2">
        <v>5</v>
      </c>
      <c r="G48" s="2"/>
      <c r="H48" s="2">
        <f t="shared" si="0"/>
        <v>0</v>
      </c>
      <c r="I48" s="2"/>
      <c r="J48" s="2"/>
    </row>
    <row r="49" spans="1:10" ht="36.75" customHeight="1" x14ac:dyDescent="0.25">
      <c r="A49" s="2" t="s">
        <v>96</v>
      </c>
      <c r="B49" s="10" t="s">
        <v>114</v>
      </c>
      <c r="C49" s="10"/>
      <c r="D49" s="10"/>
      <c r="E49" s="2" t="s">
        <v>112</v>
      </c>
      <c r="F49" s="2">
        <v>4</v>
      </c>
      <c r="G49" s="2"/>
      <c r="H49" s="2">
        <f t="shared" si="0"/>
        <v>0</v>
      </c>
      <c r="I49" s="2"/>
      <c r="J49" s="2"/>
    </row>
    <row r="50" spans="1:10" ht="36.75" customHeight="1" x14ac:dyDescent="0.25">
      <c r="A50" s="2" t="s">
        <v>97</v>
      </c>
      <c r="B50" s="10" t="s">
        <v>42</v>
      </c>
      <c r="C50" s="10"/>
      <c r="D50" s="10"/>
      <c r="E50" s="2" t="s">
        <v>112</v>
      </c>
      <c r="F50" s="2">
        <v>5</v>
      </c>
      <c r="G50" s="2"/>
      <c r="H50" s="2">
        <f t="shared" si="0"/>
        <v>0</v>
      </c>
      <c r="I50" s="2"/>
      <c r="J50" s="2"/>
    </row>
    <row r="51" spans="1:10" ht="45.75" customHeight="1" x14ac:dyDescent="0.25">
      <c r="A51" s="2" t="s">
        <v>98</v>
      </c>
      <c r="B51" s="10" t="s">
        <v>43</v>
      </c>
      <c r="C51" s="10"/>
      <c r="D51" s="10"/>
      <c r="E51" s="2" t="s">
        <v>112</v>
      </c>
      <c r="F51" s="2">
        <v>4</v>
      </c>
      <c r="G51" s="2"/>
      <c r="H51" s="2">
        <f t="shared" si="0"/>
        <v>0</v>
      </c>
      <c r="I51" s="2"/>
      <c r="J51" s="2"/>
    </row>
    <row r="52" spans="1:10" ht="39.75" customHeight="1" x14ac:dyDescent="0.25">
      <c r="A52" s="2" t="s">
        <v>99</v>
      </c>
      <c r="B52" s="10" t="s">
        <v>44</v>
      </c>
      <c r="C52" s="10"/>
      <c r="D52" s="10"/>
      <c r="E52" s="2" t="s">
        <v>112</v>
      </c>
      <c r="F52" s="2">
        <v>1</v>
      </c>
      <c r="G52" s="2"/>
      <c r="H52" s="2">
        <f t="shared" ref="H52:H57" si="1">F51*G52</f>
        <v>0</v>
      </c>
      <c r="I52" s="2"/>
      <c r="J52" s="2"/>
    </row>
    <row r="53" spans="1:10" ht="44.25" customHeight="1" x14ac:dyDescent="0.25">
      <c r="A53" s="2" t="s">
        <v>100</v>
      </c>
      <c r="B53" s="10" t="s">
        <v>45</v>
      </c>
      <c r="C53" s="10"/>
      <c r="D53" s="10"/>
      <c r="E53" s="2" t="s">
        <v>112</v>
      </c>
      <c r="F53" s="2">
        <v>40</v>
      </c>
      <c r="G53" s="2"/>
      <c r="H53" s="2">
        <f t="shared" si="1"/>
        <v>0</v>
      </c>
      <c r="I53" s="2"/>
      <c r="J53" s="2"/>
    </row>
    <row r="54" spans="1:10" ht="27" customHeight="1" x14ac:dyDescent="0.25">
      <c r="A54" s="2" t="s">
        <v>101</v>
      </c>
      <c r="B54" s="10" t="s">
        <v>118</v>
      </c>
      <c r="C54" s="10"/>
      <c r="D54" s="10"/>
      <c r="E54" s="2" t="s">
        <v>111</v>
      </c>
      <c r="F54" s="2">
        <v>20</v>
      </c>
      <c r="G54" s="2"/>
      <c r="H54" s="2">
        <f t="shared" si="1"/>
        <v>0</v>
      </c>
      <c r="I54" s="2"/>
      <c r="J54" s="2"/>
    </row>
    <row r="55" spans="1:10" ht="27" customHeight="1" x14ac:dyDescent="0.25">
      <c r="A55" s="2" t="s">
        <v>102</v>
      </c>
      <c r="B55" s="11" t="s">
        <v>46</v>
      </c>
      <c r="C55" s="11"/>
      <c r="D55" s="11"/>
      <c r="E55" s="2" t="s">
        <v>111</v>
      </c>
      <c r="F55" s="2">
        <v>20</v>
      </c>
      <c r="G55" s="2"/>
      <c r="H55" s="2">
        <f t="shared" si="1"/>
        <v>0</v>
      </c>
      <c r="I55" s="2"/>
      <c r="J55" s="2"/>
    </row>
    <row r="56" spans="1:10" ht="24.95" customHeight="1" x14ac:dyDescent="0.25">
      <c r="A56" s="2" t="s">
        <v>103</v>
      </c>
      <c r="B56" s="10" t="s">
        <v>47</v>
      </c>
      <c r="C56" s="10"/>
      <c r="D56" s="10"/>
      <c r="E56" s="2" t="s">
        <v>111</v>
      </c>
      <c r="F56" s="2">
        <v>20</v>
      </c>
      <c r="G56" s="2"/>
      <c r="H56" s="2">
        <f t="shared" si="1"/>
        <v>0</v>
      </c>
      <c r="I56" s="2"/>
      <c r="J56" s="2"/>
    </row>
    <row r="57" spans="1:10" ht="24.95" customHeight="1" x14ac:dyDescent="0.25">
      <c r="A57" s="2" t="s">
        <v>104</v>
      </c>
      <c r="B57" s="10" t="s">
        <v>48</v>
      </c>
      <c r="C57" s="10"/>
      <c r="D57" s="10"/>
      <c r="E57" s="2" t="s">
        <v>111</v>
      </c>
      <c r="F57" s="2">
        <v>20</v>
      </c>
      <c r="G57" s="2"/>
      <c r="H57" s="2">
        <f t="shared" si="1"/>
        <v>0</v>
      </c>
      <c r="I57" s="2"/>
      <c r="J57" s="2"/>
    </row>
    <row r="58" spans="1:10" ht="22.5" customHeight="1" x14ac:dyDescent="0.25">
      <c r="A58" s="2" t="s">
        <v>128</v>
      </c>
      <c r="B58" s="6" t="s">
        <v>117</v>
      </c>
      <c r="C58" s="6"/>
      <c r="D58" s="6"/>
      <c r="E58" s="2" t="s">
        <v>111</v>
      </c>
      <c r="F58" s="2">
        <v>20</v>
      </c>
      <c r="G58" s="2"/>
      <c r="H58" s="2">
        <f t="shared" ref="H58:H63" si="2">SUM(H3:H57)</f>
        <v>0</v>
      </c>
      <c r="I58" s="2"/>
      <c r="J58" s="2"/>
    </row>
    <row r="59" spans="1:10" ht="22.5" customHeight="1" x14ac:dyDescent="0.25">
      <c r="A59" s="2" t="s">
        <v>116</v>
      </c>
      <c r="B59" s="6" t="s">
        <v>129</v>
      </c>
      <c r="C59" s="6"/>
      <c r="D59" s="6"/>
      <c r="E59" s="2" t="s">
        <v>111</v>
      </c>
      <c r="F59" s="2">
        <v>10</v>
      </c>
      <c r="G59" s="2"/>
      <c r="H59" s="2">
        <f t="shared" si="2"/>
        <v>0</v>
      </c>
      <c r="I59" s="2"/>
      <c r="J59" s="2"/>
    </row>
    <row r="60" spans="1:10" ht="22.5" customHeight="1" x14ac:dyDescent="0.25">
      <c r="A60" s="2" t="s">
        <v>124</v>
      </c>
      <c r="B60" s="6" t="s">
        <v>122</v>
      </c>
      <c r="C60" s="6"/>
      <c r="D60" s="6"/>
      <c r="E60" s="2" t="s">
        <v>111</v>
      </c>
      <c r="F60" s="2">
        <v>13</v>
      </c>
      <c r="G60" s="2"/>
      <c r="H60" s="2">
        <f t="shared" si="2"/>
        <v>0</v>
      </c>
      <c r="I60" s="2"/>
      <c r="J60" s="2"/>
    </row>
    <row r="61" spans="1:10" ht="22.5" customHeight="1" x14ac:dyDescent="0.25">
      <c r="A61" s="2" t="s">
        <v>125</v>
      </c>
      <c r="B61" s="6" t="s">
        <v>123</v>
      </c>
      <c r="C61" s="6"/>
      <c r="D61" s="6"/>
      <c r="E61" s="2" t="s">
        <v>111</v>
      </c>
      <c r="F61" s="2">
        <v>13</v>
      </c>
      <c r="G61" s="2"/>
      <c r="H61" s="2">
        <f t="shared" si="2"/>
        <v>0</v>
      </c>
      <c r="I61" s="2"/>
      <c r="J61" s="2"/>
    </row>
    <row r="62" spans="1:10" ht="22.5" customHeight="1" x14ac:dyDescent="0.25">
      <c r="A62" s="2" t="s">
        <v>126</v>
      </c>
      <c r="B62" s="6" t="s">
        <v>130</v>
      </c>
      <c r="C62" s="6"/>
      <c r="D62" s="6"/>
      <c r="E62" s="2" t="s">
        <v>111</v>
      </c>
      <c r="F62" s="2">
        <v>13</v>
      </c>
      <c r="G62" s="2"/>
      <c r="H62" s="2">
        <f t="shared" si="2"/>
        <v>0</v>
      </c>
      <c r="I62" s="2"/>
      <c r="J62" s="2"/>
    </row>
    <row r="63" spans="1:10" ht="22.5" customHeight="1" x14ac:dyDescent="0.25">
      <c r="A63" s="2" t="s">
        <v>127</v>
      </c>
      <c r="B63" s="6" t="s">
        <v>131</v>
      </c>
      <c r="C63" s="6"/>
      <c r="D63" s="6"/>
      <c r="E63" s="2" t="s">
        <v>111</v>
      </c>
      <c r="F63" s="2">
        <v>13</v>
      </c>
      <c r="G63" s="2"/>
      <c r="H63" s="2">
        <f t="shared" si="2"/>
        <v>0</v>
      </c>
      <c r="I63" s="2"/>
      <c r="J63" s="2"/>
    </row>
    <row r="64" spans="1:10" ht="21" customHeight="1" x14ac:dyDescent="0.25">
      <c r="H64" s="4">
        <f>SUM(H3:H63)</f>
        <v>0</v>
      </c>
    </row>
  </sheetData>
  <mergeCells count="70">
    <mergeCell ref="B14:D14"/>
    <mergeCell ref="B15:D15"/>
    <mergeCell ref="B13:D13"/>
    <mergeCell ref="B1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23:D23"/>
    <mergeCell ref="B24:D24"/>
    <mergeCell ref="B36:D36"/>
    <mergeCell ref="B16:D16"/>
    <mergeCell ref="B17:D17"/>
    <mergeCell ref="B18:D18"/>
    <mergeCell ref="B19:D19"/>
    <mergeCell ref="B20:D20"/>
    <mergeCell ref="A1:A2"/>
    <mergeCell ref="E1:E2"/>
    <mergeCell ref="G1:G2"/>
    <mergeCell ref="B50:D50"/>
    <mergeCell ref="B51:D51"/>
    <mergeCell ref="B44:D44"/>
    <mergeCell ref="B45:D45"/>
    <mergeCell ref="B46:D46"/>
    <mergeCell ref="B47:D47"/>
    <mergeCell ref="B48:D48"/>
    <mergeCell ref="B37:D37"/>
    <mergeCell ref="B26:D26"/>
    <mergeCell ref="B27:D27"/>
    <mergeCell ref="B28:D28"/>
    <mergeCell ref="B29:D29"/>
    <mergeCell ref="B30:D30"/>
    <mergeCell ref="J1:J2"/>
    <mergeCell ref="F1:F2"/>
    <mergeCell ref="B56:D56"/>
    <mergeCell ref="B49:D49"/>
    <mergeCell ref="B38:D38"/>
    <mergeCell ref="B39:D39"/>
    <mergeCell ref="B40:D40"/>
    <mergeCell ref="B41:D41"/>
    <mergeCell ref="B42:D42"/>
    <mergeCell ref="B43:D43"/>
    <mergeCell ref="B32:D32"/>
    <mergeCell ref="B33:D33"/>
    <mergeCell ref="B34:D34"/>
    <mergeCell ref="B35:D35"/>
    <mergeCell ref="B21:D21"/>
    <mergeCell ref="B22:D22"/>
    <mergeCell ref="K1:K2"/>
    <mergeCell ref="B63:D63"/>
    <mergeCell ref="B59:D59"/>
    <mergeCell ref="B25:D25"/>
    <mergeCell ref="B60:D60"/>
    <mergeCell ref="B61:D61"/>
    <mergeCell ref="B62:D62"/>
    <mergeCell ref="B57:D57"/>
    <mergeCell ref="B52:D52"/>
    <mergeCell ref="B53:D53"/>
    <mergeCell ref="B54:D54"/>
    <mergeCell ref="B55:D55"/>
    <mergeCell ref="B31:D31"/>
    <mergeCell ref="B58:D58"/>
    <mergeCell ref="H1:H2"/>
    <mergeCell ref="I1:I2"/>
  </mergeCells>
  <phoneticPr fontId="2" type="noConversion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Specyfikacja asortymentowa- 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Chodkiewicz</dc:creator>
  <cp:lastModifiedBy>MZK Toruń</cp:lastModifiedBy>
  <cp:lastPrinted>2025-08-11T07:54:56Z</cp:lastPrinted>
  <dcterms:created xsi:type="dcterms:W3CDTF">2023-05-04T10:06:40Z</dcterms:created>
  <dcterms:modified xsi:type="dcterms:W3CDTF">2026-04-13T06:16:20Z</dcterms:modified>
</cp:coreProperties>
</file>